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:\OALMONTE\PROCESO DE COMPRAS\PROCESOS COMPRAS 2026\COS\LICITACION PUBLICA\INFOTEP-CCC-LPN-2026-0004 COS-DRM\PORTAL\FORMULARIOS OFERTAS ECONOMICAS\"/>
    </mc:Choice>
  </mc:AlternateContent>
  <xr:revisionPtr revIDLastSave="0" documentId="13_ncr:1_{4C19D559-7752-492B-86D6-44DE85714B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 LOTE IV" sheetId="12" r:id="rId1"/>
  </sheets>
  <definedNames>
    <definedName name="_xlnm.Print_Area" localSheetId="0">'Oferta Economica LOTE IV'!$A$1:$H$44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2" l="1"/>
  <c r="H24" i="12"/>
  <c r="H25" i="12"/>
  <c r="H26" i="12"/>
  <c r="H27" i="12"/>
  <c r="H28" i="12"/>
  <c r="H29" i="12"/>
  <c r="H15" i="12"/>
  <c r="H16" i="12"/>
  <c r="H17" i="12"/>
  <c r="H18" i="12"/>
  <c r="H19" i="12"/>
  <c r="H20" i="12"/>
  <c r="H21" i="12"/>
  <c r="H22" i="12"/>
  <c r="H14" i="12"/>
  <c r="H13" i="12" l="1"/>
  <c r="E30" i="12" s="1"/>
  <c r="H31" i="12" l="1"/>
</calcChain>
</file>

<file path=xl/sharedStrings.xml><?xml version="1.0" encoding="utf-8"?>
<sst xmlns="http://schemas.openxmlformats.org/spreadsheetml/2006/main" count="48" uniqueCount="48">
  <si>
    <t>Instituto Nacional de Formación Técnico Profesional</t>
  </si>
  <si>
    <t xml:space="preserve">                         OFERTA ECONÓMICA</t>
  </si>
  <si>
    <t>RNC:</t>
  </si>
  <si>
    <t>NOMBRE DEL OFERENTE:</t>
  </si>
  <si>
    <t>Referencia:</t>
  </si>
  <si>
    <t>LOTE</t>
  </si>
  <si>
    <t>ITEM</t>
  </si>
  <si>
    <t>DESCRIPCION /ESPECIFICACIONES TECNICAS</t>
  </si>
  <si>
    <t>DURACIÓN EN HORAS</t>
  </si>
  <si>
    <t>PARTICIPANTES</t>
  </si>
  <si>
    <t>CANTIDAD</t>
  </si>
  <si>
    <t xml:space="preserve">COSTO UNITARIO A/F </t>
  </si>
  <si>
    <t>SUB-TOTAL
(RD$)</t>
  </si>
  <si>
    <t>Total de la Oferta:</t>
  </si>
  <si>
    <t>Valor total de la oferta en letras:</t>
  </si>
  <si>
    <t>… …</t>
  </si>
  <si>
    <t>Condiciones del oferente para el proceso:</t>
  </si>
  <si>
    <t>• Todos los productos ofertados son ORIGINALES y cumplen con las especificaciones solicitadas.  En caso contrario serán devueltos y como oferente excluido de los procesos del Estado según la Ley No. 47-25</t>
  </si>
  <si>
    <t>• Aceptamos la disponibilidad de crédito a 30 días.</t>
  </si>
  <si>
    <t>en calidad de</t>
  </si>
  <si>
    <t>Representante</t>
  </si>
  <si>
    <t xml:space="preserve"> debidamente autorizado para actuar en nombre y</t>
  </si>
  <si>
    <t xml:space="preserve">Representación de </t>
  </si>
  <si>
    <t>/ RNC:</t>
  </si>
  <si>
    <t>Firma ___________________________________</t>
  </si>
  <si>
    <t>Fecha</t>
  </si>
  <si>
    <t>• Nos comprometemos a entregar todos los servicios en el tiempo solicitado.</t>
  </si>
  <si>
    <t>INFOTEP-CCC-LPN-2026-0004</t>
  </si>
  <si>
    <t>“Contratación de Acciones Formativas a través de Centros Operativos del Sistema (COS) de la Dirección Regional Metropolitana Del INFOTEP”</t>
  </si>
  <si>
    <t xml:space="preserve">LOTE 4: HABILITACIÓN Y COMPLEMENTACIÓN - MODALIDAD VIRTUAL
</t>
  </si>
  <si>
    <t>Total Lote IV:</t>
  </si>
  <si>
    <t>CAJA BANCARIA Y COMERCIAL</t>
  </si>
  <si>
    <t>EMPRENDIMIENTO CON METODOLOGIA IMESUN-OIT</t>
  </si>
  <si>
    <t>EMPRENDIMIENTO DIGITAL</t>
  </si>
  <si>
    <t>SECRETARIADO AUXILIAR</t>
  </si>
  <si>
    <t>TRANSFORMACIÓN DIGITAL E INNOVACIÓN</t>
  </si>
  <si>
    <t>ALFABETIZACIÓN EN EL MANEJO DE HERRAMIENTAS DIGITALES</t>
  </si>
  <si>
    <t>OPERACIONES BÁSICAS DE PROGRAMAS DE OFICINA</t>
  </si>
  <si>
    <t>VIRTUAL HOME OFFICE</t>
  </si>
  <si>
    <t>ADMINISTRACIÓN DE REDES SOCIALES</t>
  </si>
  <si>
    <t>ANÁLISIS DE TENDENCIAS EN REDES SOCIALES</t>
  </si>
  <si>
    <t>HERRAMIENTAS DE MARKETING DIGITAL</t>
  </si>
  <si>
    <t>PUBLICIDAD DIGITAL</t>
  </si>
  <si>
    <t>COMMUNITY MANAGER Y MARKETIG DIGITAL PARA EMPRESAS</t>
  </si>
  <si>
    <t>CREACIÓN DE CONTENIDOS PARA YOUTUBE</t>
  </si>
  <si>
    <t>DISEÑO GRÁFICO WEB</t>
  </si>
  <si>
    <t>ADMINISTRACIÓN DE BASE DE DATOS</t>
  </si>
  <si>
    <t>MANEJO BÁSICO DE BIG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</si>
</sst>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[$RD$-1C0A]* #,##0.00_);_([$RD$-1C0A]* \(#,##0.00\);_([$RD$-1C0A]* &quot;-&quot;??_);_(@_)"/>
    <numFmt numFmtId="167" formatCode="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INFOTEXT"/>
      <family val="1"/>
    </font>
    <font>
      <sz val="11"/>
      <color theme="1"/>
      <name val="INFOTEXT"/>
      <family val="1"/>
    </font>
    <font>
      <sz val="14"/>
      <color theme="1"/>
      <name val="INFOTEXT"/>
      <family val="1"/>
    </font>
    <font>
      <b/>
      <sz val="10"/>
      <color theme="1"/>
      <name val="INFOTEXT"/>
      <family val="1"/>
    </font>
    <font>
      <sz val="10"/>
      <color theme="1"/>
      <name val="INFOTEXT"/>
      <family val="1"/>
    </font>
    <font>
      <b/>
      <sz val="20"/>
      <color theme="8" tint="-0.499984740745262"/>
      <name val="INFOTEXT"/>
      <family val="1"/>
    </font>
    <font>
      <b/>
      <sz val="16"/>
      <name val="INFOTEXT"/>
      <family val="1"/>
    </font>
    <font>
      <b/>
      <sz val="14"/>
      <name val="INFOTEXT"/>
      <family val="1"/>
    </font>
    <font>
      <b/>
      <sz val="14"/>
      <color theme="1"/>
      <name val="INFOTEXT"/>
      <family val="1"/>
    </font>
    <font>
      <b/>
      <sz val="12"/>
      <color theme="1"/>
      <name val="INFOTEXT"/>
      <family val="1"/>
    </font>
    <font>
      <b/>
      <sz val="16"/>
      <color theme="1"/>
      <name val="INFOTEXT"/>
      <family val="1"/>
    </font>
    <font>
      <sz val="14"/>
      <name val="INFOTEXT"/>
      <family val="1"/>
    </font>
    <font>
      <sz val="16"/>
      <color theme="1"/>
      <name val="INFOTEXT"/>
      <family val="1"/>
    </font>
    <font>
      <b/>
      <sz val="14"/>
      <color rgb="FF000000"/>
      <name val="INFOTEXT"/>
      <family val="1"/>
    </font>
    <font>
      <sz val="14"/>
      <color rgb="FFFF0000"/>
      <name val="INFOTEXT"/>
      <family val="1"/>
    </font>
    <font>
      <sz val="12"/>
      <color theme="1"/>
      <name val="INFOTEXT"/>
      <family val="1"/>
    </font>
    <font>
      <sz val="14"/>
      <color rgb="FF000000"/>
      <name val="INFOTEXT"/>
      <family val="1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87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164" fontId="4" fillId="0" borderId="0" xfId="1" applyFont="1" applyAlignment="1" applyProtection="1">
      <alignment vertical="center" wrapText="1"/>
    </xf>
    <xf numFmtId="0" fontId="6" fillId="0" borderId="0" xfId="0" applyFont="1" applyAlignment="1">
      <alignment vertical="center" wrapText="1"/>
    </xf>
    <xf numFmtId="164" fontId="7" fillId="0" borderId="0" xfId="1" applyFont="1" applyFill="1" applyAlignment="1" applyProtection="1">
      <alignment horizontal="center" vertical="center" wrapText="1"/>
    </xf>
    <xf numFmtId="164" fontId="4" fillId="2" borderId="1" xfId="1" applyFont="1" applyFill="1" applyBorder="1" applyAlignment="1" applyProtection="1">
      <alignment vertical="center" wrapText="1"/>
      <protection locked="0"/>
    </xf>
    <xf numFmtId="164" fontId="4" fillId="0" borderId="0" xfId="1" applyFont="1" applyFill="1" applyAlignment="1">
      <alignment vertical="center" wrapText="1"/>
    </xf>
    <xf numFmtId="0" fontId="4" fillId="2" borderId="1" xfId="1" applyNumberFormat="1" applyFont="1" applyFill="1" applyBorder="1" applyAlignment="1" applyProtection="1">
      <alignment horizontal="left" vertical="center" wrapText="1"/>
      <protection locked="0"/>
    </xf>
    <xf numFmtId="164" fontId="4" fillId="0" borderId="0" xfId="1" applyFont="1" applyAlignment="1">
      <alignment vertical="center" wrapText="1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65" fontId="12" fillId="3" borderId="2" xfId="1" applyNumberFormat="1" applyFont="1" applyFill="1" applyBorder="1" applyAlignment="1" applyProtection="1">
      <alignment horizontal="center" vertical="center" wrapText="1"/>
    </xf>
    <xf numFmtId="164" fontId="11" fillId="3" borderId="2" xfId="1" applyFont="1" applyFill="1" applyBorder="1" applyAlignment="1" applyProtection="1">
      <alignment horizontal="center" vertical="center" wrapText="1"/>
    </xf>
    <xf numFmtId="164" fontId="11" fillId="3" borderId="3" xfId="1" applyFont="1" applyFill="1" applyBorder="1" applyAlignment="1" applyProtection="1">
      <alignment horizontal="center" vertical="center" wrapText="1"/>
    </xf>
    <xf numFmtId="164" fontId="14" fillId="0" borderId="4" xfId="1" applyFont="1" applyFill="1" applyBorder="1" applyAlignment="1" applyProtection="1">
      <alignment horizontal="center" vertical="center" wrapText="1"/>
      <protection locked="0"/>
    </xf>
    <xf numFmtId="166" fontId="11" fillId="5" borderId="6" xfId="3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4" fillId="0" borderId="0" xfId="0" applyFont="1" applyAlignment="1" applyProtection="1">
      <alignment vertical="center" wrapText="1"/>
      <protection locked="0"/>
    </xf>
    <xf numFmtId="3" fontId="4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 applyProtection="1">
      <alignment vertical="center" wrapText="1"/>
      <protection locked="0"/>
    </xf>
    <xf numFmtId="3" fontId="5" fillId="0" borderId="0" xfId="0" applyNumberFormat="1" applyFont="1" applyAlignment="1">
      <alignment vertical="center" wrapText="1"/>
    </xf>
    <xf numFmtId="0" fontId="5" fillId="0" borderId="0" xfId="0" applyFont="1" applyAlignment="1" applyProtection="1">
      <alignment horizontal="center" vertical="top" wrapText="1"/>
      <protection locked="0"/>
    </xf>
    <xf numFmtId="0" fontId="18" fillId="0" borderId="0" xfId="0" applyFont="1" applyAlignment="1" applyProtection="1">
      <alignment vertical="center" wrapText="1"/>
      <protection locked="0"/>
    </xf>
    <xf numFmtId="0" fontId="18" fillId="0" borderId="0" xfId="0" applyFont="1" applyAlignment="1">
      <alignment vertical="center" wrapText="1"/>
    </xf>
    <xf numFmtId="0" fontId="5" fillId="0" borderId="0" xfId="0" applyFont="1" applyAlignment="1" applyProtection="1">
      <alignment vertical="center"/>
      <protection locked="0"/>
    </xf>
    <xf numFmtId="0" fontId="17" fillId="2" borderId="0" xfId="0" applyFont="1" applyFill="1" applyAlignment="1" applyProtection="1">
      <alignment horizontal="center" vertical="center" wrapText="1"/>
      <protection locked="0"/>
    </xf>
    <xf numFmtId="3" fontId="5" fillId="0" borderId="0" xfId="0" applyNumberFormat="1" applyFont="1" applyAlignment="1" applyProtection="1">
      <alignment horizontal="righ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19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3" fontId="5" fillId="0" borderId="0" xfId="0" applyNumberFormat="1" applyFont="1" applyAlignment="1" applyProtection="1">
      <alignment vertical="center" wrapText="1"/>
      <protection locked="0"/>
    </xf>
    <xf numFmtId="165" fontId="5" fillId="0" borderId="0" xfId="1" applyNumberFormat="1" applyFont="1" applyAlignment="1">
      <alignment vertical="center" wrapText="1"/>
    </xf>
    <xf numFmtId="164" fontId="5" fillId="0" borderId="0" xfId="1" applyFont="1" applyAlignment="1">
      <alignment vertical="center" wrapText="1"/>
    </xf>
    <xf numFmtId="165" fontId="4" fillId="0" borderId="0" xfId="1" applyNumberFormat="1" applyFont="1" applyAlignment="1">
      <alignment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4" borderId="11" xfId="0" applyFont="1" applyFill="1" applyBorder="1" applyAlignment="1">
      <alignment horizontal="center" vertical="center"/>
    </xf>
    <xf numFmtId="0" fontId="19" fillId="4" borderId="12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 wrapText="1"/>
    </xf>
    <xf numFmtId="0" fontId="20" fillId="0" borderId="4" xfId="0" applyFont="1" applyBorder="1" applyAlignment="1">
      <alignment vertical="center"/>
    </xf>
    <xf numFmtId="0" fontId="18" fillId="0" borderId="15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center" vertical="center" wrapText="1"/>
    </xf>
    <xf numFmtId="164" fontId="14" fillId="0" borderId="15" xfId="1" applyFont="1" applyFill="1" applyBorder="1" applyAlignment="1" applyProtection="1">
      <alignment horizontal="center" vertical="center" wrapText="1"/>
      <protection locked="0"/>
    </xf>
    <xf numFmtId="43" fontId="11" fillId="4" borderId="16" xfId="0" applyNumberFormat="1" applyFont="1" applyFill="1" applyBorder="1" applyAlignment="1">
      <alignment horizontal="left" vertical="center" wrapText="1"/>
    </xf>
    <xf numFmtId="43" fontId="11" fillId="4" borderId="17" xfId="0" applyNumberFormat="1" applyFont="1" applyFill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center" vertical="center" wrapText="1"/>
    </xf>
    <xf numFmtId="164" fontId="14" fillId="0" borderId="19" xfId="1" applyFont="1" applyFill="1" applyBorder="1" applyAlignment="1" applyProtection="1">
      <alignment horizontal="center" vertical="center" wrapText="1"/>
      <protection locked="0"/>
    </xf>
    <xf numFmtId="43" fontId="11" fillId="4" borderId="20" xfId="0" applyNumberFormat="1" applyFont="1" applyFill="1" applyBorder="1" applyAlignment="1">
      <alignment horizontal="left" vertical="center" wrapText="1"/>
    </xf>
    <xf numFmtId="0" fontId="19" fillId="4" borderId="2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horizontal="center" wrapText="1"/>
      <protection locked="0"/>
    </xf>
    <xf numFmtId="167" fontId="17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top" wrapText="1"/>
    </xf>
    <xf numFmtId="165" fontId="5" fillId="0" borderId="0" xfId="1" applyNumberFormat="1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3" fillId="2" borderId="13" xfId="0" applyFont="1" applyFill="1" applyBorder="1" applyAlignment="1">
      <alignment horizontal="left" vertical="center" textRotation="90" wrapText="1"/>
    </xf>
    <xf numFmtId="0" fontId="13" fillId="2" borderId="14" xfId="0" applyFont="1" applyFill="1" applyBorder="1" applyAlignment="1">
      <alignment horizontal="left" vertical="center" textRotation="90" wrapText="1"/>
    </xf>
    <xf numFmtId="0" fontId="13" fillId="2" borderId="18" xfId="0" applyFont="1" applyFill="1" applyBorder="1" applyAlignment="1">
      <alignment horizontal="left" vertical="center" textRotation="90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3" fillId="2" borderId="22" xfId="0" applyFont="1" applyFill="1" applyBorder="1" applyAlignment="1">
      <alignment horizontal="right" vertical="center" wrapText="1"/>
    </xf>
    <xf numFmtId="43" fontId="15" fillId="2" borderId="5" xfId="0" applyNumberFormat="1" applyFont="1" applyFill="1" applyBorder="1" applyAlignment="1">
      <alignment horizontal="center" vertical="center" wrapText="1"/>
    </xf>
    <xf numFmtId="43" fontId="15" fillId="2" borderId="7" xfId="0" applyNumberFormat="1" applyFont="1" applyFill="1" applyBorder="1" applyAlignment="1">
      <alignment horizontal="center" vertical="center" wrapText="1"/>
    </xf>
    <xf numFmtId="43" fontId="15" fillId="2" borderId="22" xfId="0" applyNumberFormat="1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right" vertical="center" wrapText="1"/>
    </xf>
    <xf numFmtId="0" fontId="13" fillId="5" borderId="7" xfId="0" applyFont="1" applyFill="1" applyBorder="1" applyAlignment="1">
      <alignment horizontal="right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center" vertical="center" wrapText="1"/>
    </xf>
    <xf numFmtId="0" fontId="20" fillId="0" borderId="4" xfId="0" applyFont="1" applyBorder="1" applyAlignment="1">
      <alignment vertical="center" wrapText="1"/>
    </xf>
  </cellXfs>
  <cellStyles count="4">
    <cellStyle name="Millares 2" xfId="1" xr:uid="{772C0077-F6FB-4665-8F70-3C7C56E40236}"/>
    <cellStyle name="Moneda" xfId="3" builtinId="4"/>
    <cellStyle name="Normal" xfId="0" builtinId="0"/>
    <cellStyle name="Normal 2 2 2" xfId="2" xr:uid="{13E59D36-E238-4112-8B20-A2691036E6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42334</xdr:rowOff>
    </xdr:from>
    <xdr:to>
      <xdr:col>1</xdr:col>
      <xdr:colOff>557892</xdr:colOff>
      <xdr:row>1</xdr:row>
      <xdr:rowOff>156634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3CD78BC5-940B-421D-9046-EAD9EA315335}"/>
            </a:ext>
          </a:extLst>
        </xdr:cNvPr>
        <xdr:cNvSpPr txBox="1">
          <a:spLocks noChangeArrowheads="1"/>
        </xdr:cNvSpPr>
      </xdr:nvSpPr>
      <xdr:spPr bwMode="auto">
        <a:xfrm>
          <a:off x="21167" y="42334"/>
          <a:ext cx="1432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200" b="1" i="0" u="none" strike="noStrike" baseline="0">
              <a:solidFill>
                <a:srgbClr val="C00000"/>
              </a:solidFill>
              <a:latin typeface="INFOTEXT" panose="02040602050305030304" pitchFamily="18" charset="0"/>
              <a:cs typeface="Arial"/>
            </a:rPr>
            <a:t>SNCC.F.033</a:t>
          </a:r>
        </a:p>
      </xdr:txBody>
    </xdr:sp>
    <xdr:clientData/>
  </xdr:twoCellAnchor>
  <xdr:twoCellAnchor editAs="oneCell">
    <xdr:from>
      <xdr:col>3</xdr:col>
      <xdr:colOff>708555</xdr:colOff>
      <xdr:row>0</xdr:row>
      <xdr:rowOff>149679</xdr:rowOff>
    </xdr:from>
    <xdr:to>
      <xdr:col>4</xdr:col>
      <xdr:colOff>838200</xdr:colOff>
      <xdr:row>3</xdr:row>
      <xdr:rowOff>200026</xdr:rowOff>
    </xdr:to>
    <xdr:pic>
      <xdr:nvPicPr>
        <xdr:cNvPr id="3" name="Imagen 2" descr="http://intranet.infotep.gov.do/img/logo_infotepISO_.jpg">
          <a:extLst>
            <a:ext uri="{FF2B5EF4-FFF2-40B4-BE49-F238E27FC236}">
              <a16:creationId xmlns:a16="http://schemas.microsoft.com/office/drawing/2014/main" id="{72BFE272-CA71-4064-BF46-E9D4AF26538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6280" y="149679"/>
          <a:ext cx="1434570" cy="7647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F10DC-8B4C-4391-8E60-A83E94FE9840}">
  <dimension ref="A1:J54"/>
  <sheetViews>
    <sheetView tabSelected="1" view="pageBreakPreview" topLeftCell="A12" zoomScale="50" zoomScaleNormal="100" zoomScaleSheetLayoutView="50" workbookViewId="0">
      <selection activeCell="G16" sqref="G16"/>
    </sheetView>
  </sheetViews>
  <sheetFormatPr baseColWidth="10" defaultColWidth="11.42578125" defaultRowHeight="18.75" x14ac:dyDescent="0.25"/>
  <cols>
    <col min="1" max="1" width="13.42578125" style="2" customWidth="1"/>
    <col min="2" max="2" width="11.140625" style="2" customWidth="1"/>
    <col min="3" max="3" width="50" style="3" customWidth="1"/>
    <col min="4" max="4" width="19.5703125" style="38" customWidth="1"/>
    <col min="5" max="5" width="26.28515625" style="2" customWidth="1"/>
    <col min="6" max="6" width="18.140625" style="10" customWidth="1"/>
    <col min="7" max="7" width="17.28515625" style="10" customWidth="1"/>
    <col min="8" max="8" width="27.42578125" style="10" customWidth="1"/>
    <col min="9" max="16384" width="11.42578125" style="2"/>
  </cols>
  <sheetData>
    <row r="1" spans="1:9" x14ac:dyDescent="0.25">
      <c r="A1" s="1"/>
      <c r="D1" s="2"/>
      <c r="F1" s="4"/>
      <c r="G1" s="4"/>
      <c r="H1" s="4"/>
    </row>
    <row r="2" spans="1:9" x14ac:dyDescent="0.25">
      <c r="A2" s="1"/>
      <c r="D2" s="2"/>
      <c r="F2" s="4"/>
      <c r="G2" s="4"/>
      <c r="H2" s="4"/>
    </row>
    <row r="3" spans="1:9" x14ac:dyDescent="0.25">
      <c r="A3" s="5"/>
      <c r="D3" s="2"/>
      <c r="F3" s="4"/>
      <c r="G3" s="4"/>
      <c r="H3" s="6"/>
    </row>
    <row r="4" spans="1:9" x14ac:dyDescent="0.25">
      <c r="A4" s="5"/>
      <c r="D4" s="2"/>
      <c r="F4" s="4"/>
      <c r="G4" s="6"/>
      <c r="H4" s="6"/>
    </row>
    <row r="5" spans="1:9" ht="27" x14ac:dyDescent="0.25">
      <c r="A5" s="81" t="s">
        <v>0</v>
      </c>
      <c r="B5" s="81"/>
      <c r="C5" s="81"/>
      <c r="D5" s="81"/>
      <c r="E5" s="81"/>
      <c r="F5" s="81"/>
      <c r="G5" s="81"/>
      <c r="H5" s="81"/>
    </row>
    <row r="6" spans="1:9" x14ac:dyDescent="0.25">
      <c r="D6" s="2"/>
      <c r="F6" s="4"/>
      <c r="G6" s="4"/>
      <c r="H6" s="4"/>
    </row>
    <row r="7" spans="1:9" ht="21" x14ac:dyDescent="0.25">
      <c r="C7" s="82" t="s">
        <v>1</v>
      </c>
      <c r="D7" s="82"/>
      <c r="E7" s="82"/>
      <c r="F7" s="82"/>
      <c r="G7" s="82"/>
      <c r="H7" s="4"/>
    </row>
    <row r="8" spans="1:9" x14ac:dyDescent="0.25">
      <c r="C8" s="83" t="s">
        <v>2</v>
      </c>
      <c r="D8" s="83"/>
      <c r="E8" s="83"/>
      <c r="F8" s="83"/>
      <c r="G8" s="83"/>
      <c r="H8" s="7"/>
      <c r="I8" s="8"/>
    </row>
    <row r="9" spans="1:9" ht="18.75" customHeight="1" x14ac:dyDescent="0.25">
      <c r="A9" s="85" t="s">
        <v>3</v>
      </c>
      <c r="B9" s="85"/>
      <c r="C9" s="84"/>
      <c r="D9" s="84"/>
      <c r="E9" s="84"/>
      <c r="F9" s="84"/>
      <c r="G9" s="84"/>
      <c r="H9" s="9"/>
      <c r="I9" s="10"/>
    </row>
    <row r="10" spans="1:9" s="12" customFormat="1" x14ac:dyDescent="0.25">
      <c r="A10" s="85"/>
      <c r="B10" s="85"/>
      <c r="C10" s="11"/>
      <c r="D10" s="80"/>
      <c r="E10" s="80"/>
      <c r="F10" s="80"/>
      <c r="G10" s="80"/>
      <c r="H10" s="80"/>
    </row>
    <row r="11" spans="1:9" s="12" customFormat="1" ht="90.75" customHeight="1" thickBot="1" x14ac:dyDescent="0.3">
      <c r="A11" s="63" t="s">
        <v>4</v>
      </c>
      <c r="B11" s="63"/>
      <c r="C11" s="13" t="s">
        <v>27</v>
      </c>
      <c r="D11" s="64" t="s">
        <v>28</v>
      </c>
      <c r="E11" s="64"/>
      <c r="F11" s="64"/>
      <c r="G11" s="64"/>
      <c r="H11" s="64"/>
    </row>
    <row r="12" spans="1:9" ht="57" thickBot="1" x14ac:dyDescent="0.3">
      <c r="A12" s="39" t="s">
        <v>5</v>
      </c>
      <c r="B12" s="14" t="s">
        <v>6</v>
      </c>
      <c r="C12" s="14" t="s">
        <v>7</v>
      </c>
      <c r="D12" s="14" t="s">
        <v>8</v>
      </c>
      <c r="E12" s="15" t="s">
        <v>9</v>
      </c>
      <c r="F12" s="16" t="s">
        <v>10</v>
      </c>
      <c r="G12" s="16" t="s">
        <v>11</v>
      </c>
      <c r="H12" s="17" t="s">
        <v>12</v>
      </c>
    </row>
    <row r="13" spans="1:9" ht="45" customHeight="1" x14ac:dyDescent="0.25">
      <c r="A13" s="65" t="s">
        <v>29</v>
      </c>
      <c r="B13" s="41">
        <v>1</v>
      </c>
      <c r="C13" s="45" t="s">
        <v>31</v>
      </c>
      <c r="D13" s="46">
        <v>160</v>
      </c>
      <c r="E13" s="46">
        <v>775</v>
      </c>
      <c r="F13" s="46">
        <v>31</v>
      </c>
      <c r="G13" s="47"/>
      <c r="H13" s="48">
        <f>+G13*F13</f>
        <v>0</v>
      </c>
    </row>
    <row r="14" spans="1:9" ht="66.75" customHeight="1" x14ac:dyDescent="0.25">
      <c r="A14" s="66"/>
      <c r="B14" s="42">
        <v>2</v>
      </c>
      <c r="C14" s="43" t="s">
        <v>32</v>
      </c>
      <c r="D14" s="40">
        <v>80</v>
      </c>
      <c r="E14" s="40">
        <v>275</v>
      </c>
      <c r="F14" s="40">
        <v>11</v>
      </c>
      <c r="G14" s="18"/>
      <c r="H14" s="49">
        <f t="shared" ref="H14:H29" si="0">+G14*F14</f>
        <v>0</v>
      </c>
    </row>
    <row r="15" spans="1:9" ht="44.25" customHeight="1" x14ac:dyDescent="0.25">
      <c r="A15" s="66"/>
      <c r="B15" s="42">
        <v>3</v>
      </c>
      <c r="C15" s="43" t="s">
        <v>33</v>
      </c>
      <c r="D15" s="40">
        <v>120</v>
      </c>
      <c r="E15" s="40">
        <v>100</v>
      </c>
      <c r="F15" s="40">
        <v>4</v>
      </c>
      <c r="G15" s="18"/>
      <c r="H15" s="49">
        <f t="shared" si="0"/>
        <v>0</v>
      </c>
    </row>
    <row r="16" spans="1:9" ht="41.25" customHeight="1" x14ac:dyDescent="0.25">
      <c r="A16" s="66"/>
      <c r="B16" s="42">
        <v>4</v>
      </c>
      <c r="C16" s="43" t="s">
        <v>34</v>
      </c>
      <c r="D16" s="40">
        <v>110</v>
      </c>
      <c r="E16" s="40">
        <v>1350</v>
      </c>
      <c r="F16" s="40">
        <v>54</v>
      </c>
      <c r="G16" s="18"/>
      <c r="H16" s="49">
        <f t="shared" si="0"/>
        <v>0</v>
      </c>
    </row>
    <row r="17" spans="1:8" ht="48.75" customHeight="1" x14ac:dyDescent="0.25">
      <c r="A17" s="66"/>
      <c r="B17" s="42">
        <v>5</v>
      </c>
      <c r="C17" s="43" t="s">
        <v>35</v>
      </c>
      <c r="D17" s="40">
        <v>90</v>
      </c>
      <c r="E17" s="40">
        <v>150</v>
      </c>
      <c r="F17" s="40">
        <v>6</v>
      </c>
      <c r="G17" s="18"/>
      <c r="H17" s="49">
        <f t="shared" si="0"/>
        <v>0</v>
      </c>
    </row>
    <row r="18" spans="1:8" ht="48.75" customHeight="1" x14ac:dyDescent="0.25">
      <c r="A18" s="66"/>
      <c r="B18" s="42">
        <v>6</v>
      </c>
      <c r="C18" s="43" t="s">
        <v>36</v>
      </c>
      <c r="D18" s="40">
        <v>90</v>
      </c>
      <c r="E18" s="40">
        <v>200</v>
      </c>
      <c r="F18" s="40">
        <v>8</v>
      </c>
      <c r="G18" s="18"/>
      <c r="H18" s="49">
        <f t="shared" si="0"/>
        <v>0</v>
      </c>
    </row>
    <row r="19" spans="1:8" ht="50.25" customHeight="1" x14ac:dyDescent="0.25">
      <c r="A19" s="66"/>
      <c r="B19" s="42">
        <v>7</v>
      </c>
      <c r="C19" s="43" t="s">
        <v>37</v>
      </c>
      <c r="D19" s="40">
        <v>180</v>
      </c>
      <c r="E19" s="40">
        <v>2500</v>
      </c>
      <c r="F19" s="40">
        <v>100</v>
      </c>
      <c r="G19" s="18"/>
      <c r="H19" s="49">
        <f t="shared" si="0"/>
        <v>0</v>
      </c>
    </row>
    <row r="20" spans="1:8" ht="42.75" customHeight="1" x14ac:dyDescent="0.25">
      <c r="A20" s="66"/>
      <c r="B20" s="42">
        <v>8</v>
      </c>
      <c r="C20" s="43" t="s">
        <v>38</v>
      </c>
      <c r="D20" s="40">
        <v>75</v>
      </c>
      <c r="E20" s="40">
        <v>50</v>
      </c>
      <c r="F20" s="40">
        <v>2</v>
      </c>
      <c r="G20" s="18"/>
      <c r="H20" s="49">
        <f t="shared" si="0"/>
        <v>0</v>
      </c>
    </row>
    <row r="21" spans="1:8" ht="45" customHeight="1" x14ac:dyDescent="0.25">
      <c r="A21" s="66"/>
      <c r="B21" s="42">
        <v>9</v>
      </c>
      <c r="C21" s="43" t="s">
        <v>39</v>
      </c>
      <c r="D21" s="40">
        <v>340</v>
      </c>
      <c r="E21" s="40">
        <v>325</v>
      </c>
      <c r="F21" s="40">
        <v>13</v>
      </c>
      <c r="G21" s="18"/>
      <c r="H21" s="49">
        <f t="shared" si="0"/>
        <v>0</v>
      </c>
    </row>
    <row r="22" spans="1:8" ht="45" customHeight="1" x14ac:dyDescent="0.25">
      <c r="A22" s="66"/>
      <c r="B22" s="42">
        <v>10</v>
      </c>
      <c r="C22" s="44" t="s">
        <v>40</v>
      </c>
      <c r="D22" s="40">
        <v>120</v>
      </c>
      <c r="E22" s="40">
        <v>25</v>
      </c>
      <c r="F22" s="40">
        <v>1</v>
      </c>
      <c r="G22" s="18"/>
      <c r="H22" s="49">
        <f t="shared" si="0"/>
        <v>0</v>
      </c>
    </row>
    <row r="23" spans="1:8" ht="45" customHeight="1" x14ac:dyDescent="0.25">
      <c r="A23" s="66"/>
      <c r="B23" s="42">
        <v>11</v>
      </c>
      <c r="C23" s="44" t="s">
        <v>41</v>
      </c>
      <c r="D23" s="40">
        <v>150</v>
      </c>
      <c r="E23" s="40">
        <v>50</v>
      </c>
      <c r="F23" s="40">
        <v>2</v>
      </c>
      <c r="G23" s="18"/>
      <c r="H23" s="49">
        <f t="shared" si="0"/>
        <v>0</v>
      </c>
    </row>
    <row r="24" spans="1:8" ht="45" customHeight="1" x14ac:dyDescent="0.25">
      <c r="A24" s="66"/>
      <c r="B24" s="42">
        <v>12</v>
      </c>
      <c r="C24" s="44" t="s">
        <v>42</v>
      </c>
      <c r="D24" s="40">
        <v>140</v>
      </c>
      <c r="E24" s="40">
        <v>50</v>
      </c>
      <c r="F24" s="40">
        <v>2</v>
      </c>
      <c r="G24" s="18"/>
      <c r="H24" s="49">
        <f t="shared" si="0"/>
        <v>0</v>
      </c>
    </row>
    <row r="25" spans="1:8" ht="45" customHeight="1" x14ac:dyDescent="0.25">
      <c r="A25" s="66"/>
      <c r="B25" s="42">
        <v>13</v>
      </c>
      <c r="C25" s="86" t="s">
        <v>43</v>
      </c>
      <c r="D25" s="40">
        <v>110</v>
      </c>
      <c r="E25" s="40">
        <v>575</v>
      </c>
      <c r="F25" s="40">
        <v>23</v>
      </c>
      <c r="G25" s="18"/>
      <c r="H25" s="49">
        <f t="shared" si="0"/>
        <v>0</v>
      </c>
    </row>
    <row r="26" spans="1:8" ht="45" customHeight="1" x14ac:dyDescent="0.25">
      <c r="A26" s="66"/>
      <c r="B26" s="42">
        <v>14</v>
      </c>
      <c r="C26" s="44" t="s">
        <v>44</v>
      </c>
      <c r="D26" s="40">
        <v>200</v>
      </c>
      <c r="E26" s="40">
        <v>200</v>
      </c>
      <c r="F26" s="40">
        <v>8</v>
      </c>
      <c r="G26" s="18"/>
      <c r="H26" s="49">
        <f t="shared" si="0"/>
        <v>0</v>
      </c>
    </row>
    <row r="27" spans="1:8" ht="45" customHeight="1" x14ac:dyDescent="0.25">
      <c r="A27" s="66"/>
      <c r="B27" s="42">
        <v>15</v>
      </c>
      <c r="C27" s="44" t="s">
        <v>45</v>
      </c>
      <c r="D27" s="40">
        <v>150</v>
      </c>
      <c r="E27" s="40">
        <v>50</v>
      </c>
      <c r="F27" s="40">
        <v>2</v>
      </c>
      <c r="G27" s="18"/>
      <c r="H27" s="49">
        <f t="shared" si="0"/>
        <v>0</v>
      </c>
    </row>
    <row r="28" spans="1:8" ht="45" customHeight="1" x14ac:dyDescent="0.25">
      <c r="A28" s="66"/>
      <c r="B28" s="42">
        <v>16</v>
      </c>
      <c r="C28" s="43" t="s">
        <v>46</v>
      </c>
      <c r="D28" s="40">
        <v>100</v>
      </c>
      <c r="E28" s="40">
        <v>125</v>
      </c>
      <c r="F28" s="40">
        <v>5</v>
      </c>
      <c r="G28" s="18"/>
      <c r="H28" s="49">
        <f t="shared" si="0"/>
        <v>0</v>
      </c>
    </row>
    <row r="29" spans="1:8" ht="45" customHeight="1" thickBot="1" x14ac:dyDescent="0.3">
      <c r="A29" s="67"/>
      <c r="B29" s="54">
        <v>17</v>
      </c>
      <c r="C29" s="50" t="s">
        <v>47</v>
      </c>
      <c r="D29" s="51">
        <v>220</v>
      </c>
      <c r="E29" s="51">
        <v>50</v>
      </c>
      <c r="F29" s="51">
        <v>2</v>
      </c>
      <c r="G29" s="52"/>
      <c r="H29" s="53">
        <f t="shared" si="0"/>
        <v>0</v>
      </c>
    </row>
    <row r="30" spans="1:8" ht="21.75" customHeight="1" thickBot="1" x14ac:dyDescent="0.3">
      <c r="A30" s="68" t="s">
        <v>30</v>
      </c>
      <c r="B30" s="69"/>
      <c r="C30" s="69"/>
      <c r="D30" s="70"/>
      <c r="E30" s="71">
        <f>H13+H14+H21+H22+H27+H28+H15+H16+H17+H18+H19+H20+H23+H24+H25+H26+H29</f>
        <v>0</v>
      </c>
      <c r="F30" s="72"/>
      <c r="G30" s="72"/>
      <c r="H30" s="73"/>
    </row>
    <row r="31" spans="1:8" s="12" customFormat="1" ht="21.75" customHeight="1" thickBot="1" x14ac:dyDescent="0.3">
      <c r="A31" s="74" t="s">
        <v>13</v>
      </c>
      <c r="B31" s="75"/>
      <c r="C31" s="75"/>
      <c r="D31" s="75"/>
      <c r="E31" s="75"/>
      <c r="F31" s="75"/>
      <c r="G31" s="75"/>
      <c r="H31" s="19">
        <f>SUM(H13:H29)</f>
        <v>0</v>
      </c>
    </row>
    <row r="32" spans="1:8" s="20" customFormat="1" ht="21" customHeight="1" x14ac:dyDescent="0.25">
      <c r="A32" s="76" t="s">
        <v>14</v>
      </c>
      <c r="B32" s="77"/>
      <c r="C32" s="77"/>
      <c r="D32" s="78" t="s">
        <v>15</v>
      </c>
      <c r="E32" s="78"/>
      <c r="F32" s="78"/>
      <c r="G32" s="78"/>
      <c r="H32" s="78"/>
    </row>
    <row r="33" spans="1:10" s="20" customFormat="1" x14ac:dyDescent="0.25">
      <c r="A33" s="2"/>
      <c r="B33" s="2"/>
      <c r="C33" s="3"/>
      <c r="D33" s="21"/>
      <c r="E33" s="22"/>
      <c r="F33" s="21"/>
      <c r="G33" s="21"/>
      <c r="H33" s="21"/>
    </row>
    <row r="34" spans="1:10" s="20" customFormat="1" ht="18.75" customHeight="1" x14ac:dyDescent="0.25">
      <c r="A34" s="79" t="s">
        <v>16</v>
      </c>
      <c r="B34" s="79"/>
      <c r="C34" s="79"/>
      <c r="D34" s="79"/>
      <c r="E34" s="79"/>
      <c r="F34" s="79"/>
      <c r="G34" s="79"/>
      <c r="H34" s="79"/>
    </row>
    <row r="35" spans="1:10" s="20" customFormat="1" ht="18.75" customHeight="1" x14ac:dyDescent="0.25">
      <c r="A35" s="62" t="s">
        <v>17</v>
      </c>
      <c r="B35" s="62"/>
      <c r="C35" s="62"/>
      <c r="D35" s="62"/>
      <c r="E35" s="62"/>
      <c r="F35" s="62"/>
      <c r="G35" s="62"/>
      <c r="H35" s="62"/>
    </row>
    <row r="36" spans="1:10" s="20" customFormat="1" ht="18.75" customHeight="1" x14ac:dyDescent="0.25">
      <c r="A36" s="62" t="s">
        <v>18</v>
      </c>
      <c r="B36" s="62"/>
      <c r="C36" s="62"/>
      <c r="D36" s="62"/>
      <c r="E36" s="62"/>
      <c r="F36" s="62"/>
      <c r="G36" s="62"/>
      <c r="H36" s="62"/>
    </row>
    <row r="37" spans="1:10" s="20" customFormat="1" ht="18.75" customHeight="1" x14ac:dyDescent="0.25">
      <c r="A37" s="62" t="s">
        <v>26</v>
      </c>
      <c r="B37" s="62"/>
      <c r="C37" s="62"/>
      <c r="D37" s="62"/>
      <c r="E37" s="62"/>
      <c r="F37" s="62"/>
      <c r="G37" s="62"/>
      <c r="H37" s="62"/>
    </row>
    <row r="38" spans="1:10" s="20" customFormat="1" x14ac:dyDescent="0.25">
      <c r="A38" s="23"/>
      <c r="B38" s="24"/>
      <c r="C38" s="3"/>
      <c r="D38" s="12"/>
      <c r="E38" s="25"/>
      <c r="F38" s="12"/>
      <c r="G38" s="12"/>
      <c r="H38" s="12"/>
    </row>
    <row r="39" spans="1:10" s="20" customFormat="1" x14ac:dyDescent="0.25">
      <c r="A39" s="56"/>
      <c r="B39" s="56"/>
      <c r="C39" s="26" t="s">
        <v>19</v>
      </c>
      <c r="D39" s="24" t="s">
        <v>20</v>
      </c>
      <c r="E39" s="57" t="s">
        <v>21</v>
      </c>
      <c r="F39" s="57"/>
      <c r="G39" s="57"/>
      <c r="H39" s="57"/>
      <c r="I39" s="27"/>
      <c r="J39" s="28"/>
    </row>
    <row r="40" spans="1:10" s="20" customFormat="1" x14ac:dyDescent="0.25">
      <c r="A40" s="29" t="s">
        <v>22</v>
      </c>
      <c r="B40" s="24"/>
      <c r="C40" s="56">
        <v>0</v>
      </c>
      <c r="D40" s="56"/>
      <c r="E40" s="56"/>
      <c r="F40" s="30"/>
      <c r="G40" s="31" t="s">
        <v>23</v>
      </c>
      <c r="H40" s="30"/>
      <c r="I40" s="32"/>
    </row>
    <row r="41" spans="1:10" s="20" customFormat="1" x14ac:dyDescent="0.25">
      <c r="A41" s="33"/>
      <c r="B41" s="24"/>
      <c r="C41" s="34"/>
      <c r="D41" s="24"/>
      <c r="E41" s="35"/>
      <c r="F41" s="24"/>
      <c r="G41" s="24"/>
      <c r="H41" s="24"/>
      <c r="I41" s="32"/>
    </row>
    <row r="42" spans="1:10" s="20" customFormat="1" ht="18.75" customHeight="1" x14ac:dyDescent="0.3">
      <c r="A42" s="58" t="s">
        <v>24</v>
      </c>
      <c r="B42" s="58"/>
      <c r="C42" s="58"/>
      <c r="D42" s="58"/>
      <c r="E42" s="58"/>
      <c r="F42" s="58"/>
      <c r="G42" s="58"/>
      <c r="H42" s="58"/>
      <c r="I42" s="32"/>
    </row>
    <row r="43" spans="1:10" s="20" customFormat="1" x14ac:dyDescent="0.25">
      <c r="A43" s="59" t="s">
        <v>25</v>
      </c>
      <c r="B43" s="59"/>
      <c r="C43" s="59"/>
      <c r="D43" s="59"/>
      <c r="E43" s="59"/>
      <c r="F43" s="59"/>
      <c r="G43" s="59"/>
      <c r="H43" s="59"/>
      <c r="I43" s="32"/>
    </row>
    <row r="44" spans="1:10" s="20" customFormat="1" x14ac:dyDescent="0.25">
      <c r="A44" s="12"/>
      <c r="B44" s="12"/>
      <c r="C44" s="3"/>
      <c r="D44" s="12"/>
      <c r="E44" s="25"/>
      <c r="F44" s="12"/>
      <c r="G44" s="12"/>
      <c r="H44" s="12"/>
    </row>
    <row r="45" spans="1:10" x14ac:dyDescent="0.25">
      <c r="A45" s="12"/>
      <c r="B45" s="12"/>
      <c r="D45" s="36"/>
      <c r="E45" s="12"/>
      <c r="F45" s="37"/>
      <c r="G45" s="37"/>
      <c r="H45" s="37"/>
    </row>
    <row r="46" spans="1:10" x14ac:dyDescent="0.25">
      <c r="A46" s="12"/>
      <c r="B46" s="12"/>
      <c r="D46" s="36"/>
      <c r="E46" s="12"/>
      <c r="F46" s="37"/>
      <c r="G46" s="37"/>
      <c r="H46" s="37"/>
    </row>
    <row r="47" spans="1:10" x14ac:dyDescent="0.25">
      <c r="A47" s="12"/>
      <c r="B47" s="12"/>
      <c r="D47" s="36"/>
      <c r="E47" s="12"/>
      <c r="F47" s="37"/>
      <c r="G47" s="37"/>
      <c r="H47" s="37"/>
    </row>
    <row r="48" spans="1:10" x14ac:dyDescent="0.25">
      <c r="A48" s="12"/>
      <c r="B48" s="12"/>
      <c r="D48" s="36"/>
      <c r="E48" s="12"/>
      <c r="F48" s="37"/>
      <c r="G48" s="37"/>
      <c r="H48" s="37"/>
    </row>
    <row r="49" spans="1:8" x14ac:dyDescent="0.25">
      <c r="A49" s="12"/>
      <c r="B49" s="55"/>
      <c r="C49" s="60"/>
      <c r="D49" s="61"/>
      <c r="E49" s="12"/>
      <c r="F49" s="37"/>
      <c r="G49" s="37"/>
      <c r="H49" s="37"/>
    </row>
    <row r="50" spans="1:8" x14ac:dyDescent="0.25">
      <c r="A50" s="55"/>
      <c r="B50" s="55"/>
      <c r="C50" s="55"/>
      <c r="D50" s="55"/>
      <c r="E50" s="55"/>
      <c r="F50" s="37"/>
      <c r="G50" s="37"/>
      <c r="H50" s="37"/>
    </row>
    <row r="51" spans="1:8" x14ac:dyDescent="0.25">
      <c r="A51" s="12"/>
      <c r="B51" s="12"/>
      <c r="D51" s="36"/>
      <c r="E51" s="12"/>
      <c r="F51" s="37"/>
      <c r="G51" s="37"/>
      <c r="H51" s="37"/>
    </row>
    <row r="52" spans="1:8" x14ac:dyDescent="0.25">
      <c r="A52" s="12"/>
      <c r="B52" s="12"/>
      <c r="D52" s="36"/>
      <c r="E52" s="12"/>
      <c r="F52" s="37"/>
      <c r="G52" s="37"/>
      <c r="H52" s="37"/>
    </row>
    <row r="53" spans="1:8" x14ac:dyDescent="0.25">
      <c r="A53" s="12"/>
      <c r="B53" s="12"/>
      <c r="D53" s="36"/>
      <c r="E53" s="12"/>
      <c r="F53" s="37"/>
      <c r="G53" s="37"/>
      <c r="H53" s="37"/>
    </row>
    <row r="54" spans="1:8" x14ac:dyDescent="0.25">
      <c r="A54" s="12"/>
      <c r="B54" s="12"/>
      <c r="D54" s="36"/>
      <c r="E54" s="12"/>
      <c r="F54" s="37"/>
      <c r="G54" s="37"/>
      <c r="H54" s="37"/>
    </row>
  </sheetData>
  <mergeCells count="25">
    <mergeCell ref="D10:H10"/>
    <mergeCell ref="A5:H5"/>
    <mergeCell ref="C7:G7"/>
    <mergeCell ref="C8:G8"/>
    <mergeCell ref="C9:G9"/>
    <mergeCell ref="A9:B10"/>
    <mergeCell ref="A37:H37"/>
    <mergeCell ref="A11:B11"/>
    <mergeCell ref="D11:H11"/>
    <mergeCell ref="A13:A29"/>
    <mergeCell ref="A30:D30"/>
    <mergeCell ref="E30:H30"/>
    <mergeCell ref="A31:G31"/>
    <mergeCell ref="A32:C32"/>
    <mergeCell ref="D32:H32"/>
    <mergeCell ref="A34:H34"/>
    <mergeCell ref="A35:H35"/>
    <mergeCell ref="A36:H36"/>
    <mergeCell ref="A50:E50"/>
    <mergeCell ref="A39:B39"/>
    <mergeCell ref="E39:H39"/>
    <mergeCell ref="C40:E40"/>
    <mergeCell ref="A42:H42"/>
    <mergeCell ref="A43:H43"/>
    <mergeCell ref="B49:D49"/>
  </mergeCells>
  <pageMargins left="0.7" right="0.7" top="0.75" bottom="0.75" header="0.3" footer="0.3"/>
  <pageSetup scale="44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Economica LOTE IV</vt:lpstr>
      <vt:lpstr>'Oferta Economica LOTE IV'!Área_de_impresión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Guzmán</dc:creator>
  <cp:lastModifiedBy>Orquídea Almonte Lora</cp:lastModifiedBy>
  <cp:lastPrinted>2025-05-21T14:30:14Z</cp:lastPrinted>
  <dcterms:created xsi:type="dcterms:W3CDTF">2014-12-15T03:22:48Z</dcterms:created>
  <dcterms:modified xsi:type="dcterms:W3CDTF">2026-07-29T13:56:38Z</dcterms:modified>
</cp:coreProperties>
</file>